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420" yWindow="105" windowWidth="13950" windowHeight="8850" tabRatio="799"/>
  </bookViews>
  <sheets>
    <sheet name="Сведения по РЗ, Прз" sheetId="23" r:id="rId1"/>
  </sheets>
  <definedNames>
    <definedName name="_Date_">#REF!</definedName>
    <definedName name="_Otchet_Period_Source__AT_ObjectName">#REF!</definedName>
    <definedName name="_xlnm._FilterDatabase" localSheetId="0" hidden="1">'Сведения по РЗ, Прз'!$B$8:$J$63</definedName>
  </definedNames>
  <calcPr calcId="152511"/>
</workbook>
</file>

<file path=xl/calcChain.xml><?xml version="1.0" encoding="utf-8"?>
<calcChain xmlns="http://schemas.openxmlformats.org/spreadsheetml/2006/main">
  <c r="I55" i="23" l="1"/>
  <c r="H55" i="23"/>
  <c r="H14" i="23" l="1"/>
  <c r="H57" i="23" l="1"/>
  <c r="I57" i="23"/>
  <c r="I9" i="23" l="1"/>
  <c r="H9" i="23"/>
  <c r="I63" i="23"/>
  <c r="H63" i="23"/>
  <c r="I62" i="23"/>
  <c r="H62" i="23"/>
  <c r="I61" i="23"/>
  <c r="H61" i="23"/>
  <c r="I60" i="23"/>
  <c r="H60" i="23"/>
  <c r="I59" i="23"/>
  <c r="H59" i="23"/>
  <c r="I58" i="23"/>
  <c r="H58" i="23"/>
  <c r="I56" i="23"/>
  <c r="H56" i="23"/>
  <c r="I54" i="23"/>
  <c r="H54" i="23"/>
  <c r="I53" i="23"/>
  <c r="H53" i="23"/>
  <c r="I52" i="23"/>
  <c r="H52" i="23"/>
  <c r="I51" i="23"/>
  <c r="H51" i="23"/>
  <c r="I50" i="23"/>
  <c r="H50" i="23"/>
  <c r="I49" i="23"/>
  <c r="H49" i="23"/>
  <c r="I48" i="23"/>
  <c r="H48" i="23"/>
  <c r="I47" i="23"/>
  <c r="H47" i="23"/>
  <c r="I46" i="23"/>
  <c r="H46" i="23"/>
  <c r="I45" i="23"/>
  <c r="H45" i="23"/>
  <c r="I44" i="23"/>
  <c r="H44" i="23"/>
  <c r="I43" i="23"/>
  <c r="H43" i="23"/>
  <c r="I42" i="23"/>
  <c r="H42" i="23"/>
  <c r="I41" i="23"/>
  <c r="H41" i="23"/>
  <c r="I40" i="23"/>
  <c r="H40" i="23"/>
  <c r="I39" i="23"/>
  <c r="H39" i="23"/>
  <c r="I38" i="23"/>
  <c r="H38" i="23"/>
  <c r="I37" i="23"/>
  <c r="H37" i="23"/>
  <c r="I36" i="23"/>
  <c r="H36" i="23"/>
  <c r="I35" i="23"/>
  <c r="H35" i="23"/>
  <c r="I34" i="23"/>
  <c r="H34" i="23"/>
  <c r="I33" i="23"/>
  <c r="H33" i="23"/>
  <c r="I32" i="23"/>
  <c r="H32" i="23"/>
  <c r="I31" i="23"/>
  <c r="H31" i="23"/>
  <c r="I30" i="23"/>
  <c r="H30" i="23"/>
  <c r="I29" i="23"/>
  <c r="H29" i="23"/>
  <c r="I28" i="23"/>
  <c r="H28" i="23"/>
  <c r="I27" i="23"/>
  <c r="H27" i="23"/>
  <c r="I26" i="23"/>
  <c r="H26" i="23"/>
  <c r="I25" i="23"/>
  <c r="H25" i="23"/>
  <c r="I24" i="23"/>
  <c r="H24" i="23"/>
  <c r="I23" i="23"/>
  <c r="H23" i="23"/>
  <c r="I22" i="23"/>
  <c r="H22" i="23"/>
  <c r="I21" i="23"/>
  <c r="H21" i="23"/>
  <c r="I20" i="23"/>
  <c r="H20" i="23"/>
  <c r="I19" i="23"/>
  <c r="H19" i="23"/>
  <c r="I18" i="23"/>
  <c r="H18" i="23"/>
  <c r="I17" i="23"/>
  <c r="H17" i="23"/>
  <c r="H16" i="23"/>
  <c r="I15" i="23"/>
  <c r="H15" i="23"/>
  <c r="I14" i="23"/>
  <c r="I13" i="23"/>
  <c r="H13" i="23"/>
  <c r="I12" i="23"/>
  <c r="H12" i="23"/>
  <c r="I11" i="23"/>
  <c r="H11" i="23"/>
  <c r="I10" i="23"/>
  <c r="H10" i="23"/>
</calcChain>
</file>

<file path=xl/sharedStrings.xml><?xml version="1.0" encoding="utf-8"?>
<sst xmlns="http://schemas.openxmlformats.org/spreadsheetml/2006/main" count="108" uniqueCount="106">
  <si>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</si>
  <si>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</si>
  <si>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</si>
  <si>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</si>
  <si>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</si>
  <si>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</si>
  <si>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</si>
  <si>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</si>
  <si>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</si>
  <si>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</si>
  <si>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</si>
  <si>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</si>
  <si>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</si>
  <si>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</si>
  <si>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</si>
  <si>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</si>
  <si>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</si>
  <si>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</si>
  <si>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</si>
  <si>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</si>
  <si>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</si>
  <si>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</si>
  <si>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</si>
  <si>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</si>
  <si>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</si>
  <si>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</si>
  <si>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</si>
  <si>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</si>
  <si>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</si>
  <si>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</si>
  <si>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</si>
  <si>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</si>
  <si>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</si>
  <si>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</si>
  <si>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</si>
  <si>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</si>
  <si>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к пояснительной записке</t>
  </si>
  <si>
    <t>Дополнительное образование детей</t>
  </si>
  <si>
    <t>% исполнения</t>
  </si>
  <si>
    <t>Здравоохранение</t>
  </si>
  <si>
    <t>Судебная система</t>
  </si>
  <si>
    <t>Раздел</t>
  </si>
  <si>
    <t>Подраздел</t>
  </si>
  <si>
    <t>ОБЩЕГОСУДАРСТВЕННЫЕ ВОПРОСЫ</t>
  </si>
  <si>
    <t>Отклонение связано с корректировкой бюджетных ассигнований на оплату труда</t>
  </si>
  <si>
    <t>Отклонение связано с уточнением бюджетных ассигнований на функционирование Думы города</t>
  </si>
  <si>
    <t>Уменьшение связано с уточнением бюджетных ассигнований, в связи с отсутствием распорядительных документов на проведение чрезвычайных ситуаций, стихийных бедствий и др.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</si>
  <si>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</si>
  <si>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</si>
  <si>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</si>
  <si>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Отклонение обусловлено уточнением бюджетных ассигнований на предоставление субсидии МУАТП на возмещение убытков от перевозки пассажиров на городском транспорте.</t>
  </si>
  <si>
    <t>ЖИЛИЩНО-КОММУНАЛЬНОЕ ХОЗЯЙСТВО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</si>
  <si>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</si>
  <si>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</si>
  <si>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</si>
  <si>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</si>
  <si>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 xml:space="preserve">Другие вопросы в области </t>
  </si>
  <si>
    <t>СОЦИАЛЬНАЯ ПОЛИТИКА</t>
  </si>
  <si>
    <t>ФИЗИЧЕСКАЯ КУЛЬТУРА И СПОРТ</t>
  </si>
  <si>
    <t>Отклонение обусловлено сокращением расходов  на финансовое обеспечение фонда оплаты труда по органам местного самоуправления в соответствии со сложившейся в процессе исполнения бюджета экономией</t>
  </si>
  <si>
    <t>СРЕДСТВА МАССОВОЙ ИНФОРМАЦИИ</t>
  </si>
  <si>
    <t>ОБСЛУЖИВАНИЕ ГОСУДАРСТВЕННОГО И МУНИЦИПАЛЬНОГО ДОЛГА</t>
  </si>
  <si>
    <t>(рублей)</t>
  </si>
  <si>
    <t xml:space="preserve">к утвержденному плану на год </t>
  </si>
  <si>
    <t xml:space="preserve">к уточненному плану на год </t>
  </si>
  <si>
    <t>ВСЕГО РАСХОДОВ</t>
  </si>
  <si>
    <t>Отклонение обусловлено уточнением бюджетных ассигнований на выплату заработной платы, прочие выплаты и начислений на выплаты по оплате труда работникам военно-учётного отдела администрации города в целях соблюдения трудового законодательства за счет средств вышестоящего бюджета.</t>
  </si>
  <si>
    <t>Увеличение бюджетных ассигнований обусловлено  выделением средств  на реализацию мероприятий направленных на разработку и реализацию мероприятий по ликвидации несанкционированных свалок</t>
  </si>
  <si>
    <t>Уточненный план на 2018 год</t>
  </si>
  <si>
    <t>Первоначально утверждено Решением от 21.12.2017 № 129</t>
  </si>
  <si>
    <t>Исполнено за 2018 год</t>
  </si>
  <si>
    <t>Спорт высших достижений</t>
  </si>
  <si>
    <t xml:space="preserve">Физическая культура   </t>
  </si>
  <si>
    <t>Увеличение связано с уточнением бюджетных ассигнований на сумму остатков прочих безвозмездных поступлений, сложившихся на 01.01.2018 года по объекту "ФСК с ледовой ареной в г. Пыть-Яхе". По предписанию авторского надзора контракт на строительство объекта "ФСК с ледовой ареной в г. Пыть-Яхе" расторгнут в одностороннем порядке, строительство объекта прекращено. В связи с невозможностью возведения объекта по существующему проекту, принято решение о нецелесообразности реализации проекта. Данный объект включён в план списания незавершённого строительства в 2019 году распоряжением администрации города от 29.12.2018 № 2475-ра.</t>
  </si>
  <si>
    <t>Увеличение обусловлено  корректировкой бюджетных ассигнований по оплате труда на обеспечение функций органов местного самоуправления городского округа</t>
  </si>
  <si>
    <t>Скорректированы бюджетные ассигнования на организацию и проведение мероприятий в рамках внедрения Всероссийского физкультурно-спортивного комплекса "Готов к труду и обороне" (ГТО) "</t>
  </si>
  <si>
    <t>Увеличение бюджетных ассигнований обусловлено поступившим уведомлением от Департамента финансов ХМАО-Югры от 07.07.2018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бюджета.</t>
  </si>
  <si>
    <t>Уменьшение связанно с уточнением бюджетных ассигнований, запланированных на страховую защиту муниципального имущества от чрезвычайных ситуаций природного и техногенного характера, а также на модернизацию территориальной автоматической системы централизованного оповещения  и техническое обслуживание системы ТАСЦО</t>
  </si>
  <si>
    <t xml:space="preserve">Скорректированы объемы бюджетных ассигнований на обеспечение противопожарной защиты мест проживания малообеспеченных, социально-неадаптированных и маломобильных групп населения методом применения современных средств обнаружения и оповещения о пожарах, а также на обеспечение функционирования и развития систем видеонаблюдения в сфере общественного порядка. </t>
  </si>
  <si>
    <t>Увеличение бюджетных ассигнований обусловлено корректировкой плана по расхода на оплату труда работников, в связи с уточнением целевого показателя по заработной плате работников учреждений культуры</t>
  </si>
  <si>
    <t>Увеличены бюджетные ассигнования на 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</si>
  <si>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Увеличены бюджетные ассигнования на формирование комфортной городской среды в части благоустройства территории около жилых домов и обустройство подъезда и тротуара между МБОУ СОШ № 5 и МАОУ "Аленький цветочек".</t>
  </si>
  <si>
    <t>Уменьшен план по расхода в части выплаты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соответствии с фактической посещаемостью детей. 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уменьшены на основании уведомления департамента финансов Ханты-Мансийского автономного округа-Югры</t>
  </si>
  <si>
    <t>Увеличение плановых назначений произведено на основании уведомления департамента финансов ХМАО-Югры в части расходов по обеспечению деятельности по опеке и попечительству</t>
  </si>
  <si>
    <t>Увеличение плановых назначений на 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 за счет средств бюджета автономного округа.</t>
  </si>
  <si>
    <t>Уменьшение бюджетных ассигнований обусловлено корректировкой средств из окружного бюджета на поддержку животноводства, переработки и реализации продукции животноводства, и поддержку малых форм хозяйствования.</t>
  </si>
  <si>
    <t>Уменьшены бюджетные ассигнования на строительство (реконструкция) капитальный ремонт и ремонт автомобильных дорог общего пользования местного значения за счет окружного бюджета и доля софинансирования местного бюджета, в связи с отсутствием заключенного соглашения.</t>
  </si>
  <si>
    <t>Увеличение бюджетных ассигнований обусловлено выделением средств на проведение ремонта нежилых помещений,  на исполнение муниципальных гарантий по возможным гарантийным случаям,  на предоставление государственных услуг в многофункциональных центрах предоставления государственных и муниципальных услуг, в связи с внесением изменений в бюджетную классификацию РФ.</t>
  </si>
  <si>
    <t>Увеличение объёмов бюджетных ассигнований, в связи с внесением изменений в решение Думы города Пыть-Яха от 24.05.2017 № 97 «Об оплате труда и премировании лиц, замещающих должности муниципальной службы в органах местного самоуправления города Пыть-Яха» (в ред. от 13.02.2018 № 149) в части индексирования должностных окладов с 01.01.2018 г. на 4%.</t>
  </si>
  <si>
    <t>В отчетном периоде уточнены бюджетные ассигнования на организацию трудоустройства незанятых инвалидов на вновь созданные специальные рабочие места за счет средств вышестоящего бюджета.</t>
  </si>
  <si>
    <t>Увеличение обусловлено поступлением средств окружного бюджета в рамках конкурса "Лучший электронный муниципалитет"</t>
  </si>
  <si>
    <t>На основании уведомления департамента финансов ХМАО-Югры увеличены бюджетные ассигнования в части ликвидация и расселение приспособленных для проживания строений в сумме 1 953 228 000,00 рублей, а также для софинансирования за счет средств местного бюджета в сумме 123 595 500,00 рублей.</t>
  </si>
  <si>
    <t>Увеличены бюджетные ассигнования на основании уведомления департамента автономного округа в части финансового обеспечения,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труда.</t>
  </si>
  <si>
    <t>На основании уведомления департамента финансов ХМАО-Югры увеличены бюджетные ассигнования в части организации отдыха и оздоровления детей за пределами ХМАО.  Кроме того увеличены бюджетные ассигнования в части финансового обеспечения,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труда.</t>
  </si>
  <si>
    <t>Увеличен план по расходам в части ликвидация и расселение приспособленных для проживания строений за счет средств бюджета автономного округа и за средств местного бюджета</t>
  </si>
  <si>
    <t>Увеличение произведено за счет прочих безвозмездных поступлений в бюджет средств на 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</si>
  <si>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Приложение № 3</t>
  </si>
  <si>
    <t>Сведения о фактически произведенных расходах бюджета города Пыть-Яха за 2018 год по разделам, подразделам классификации расходов бюджета в сравнении с первоначально утверждённым решениями о бюджете значениями и с уточнёнными значениями с учетом внесенных изменений</t>
  </si>
  <si>
    <t xml:space="preserve">пояснения различий между первоначально утверждёнными решением о бюджете значениями и с уточнёнными значениями с учетом внесенных изменений (+; - 5% и более) </t>
  </si>
  <si>
    <t>Уменьшение обусловлено уточнением планового показателя по контингенту воспитанников ДОУ на (-) 327 человек (первоначальный план 2 849, уточненный 2 522 ребенка). На основании уточненных показателей по контингенту произведено уменьшение бюджетных ассигнований на выполнение муниципального задания в части реализации дошкольных образовательных программ за счет средств бюджета автономного округа.</t>
  </si>
  <si>
    <t>Перераспределены средства автономного округа на реализацию основных образовательных программ начального, основного и среднего общего образования, в соответствии с уточненным планом по контингенту обучающихся в разрезе категорий, увеличения плановой численности обучающихся, проходящих обучение по состоянию здоровья на дому</t>
  </si>
  <si>
    <t>Уменьшение бюджетных ассигнований обусловлено внесением изменений в отнесение расходов бюджета муниципального образования на содержание работников органов местного самоуправления в соответствии с выполняемыми функциями по отраслевому признаку, в целях выполнения мероприятий по улучшению значения показателя для оценки эффективности деятельности  органов местного самоуправления  городских округов «Расходы бюджета муниципального образования на содержание работников  органов местного самоуправления  в расчёте на одного жителя муниципального образования». В связи с этим, расходы на содержание управления по экономики, отдела муниципальных закупок – контрактная служба, отдела территориального развития, управления по жилищным вопросам, управления по жилищно-коммунальному хозяйству, транспорту и дорогам (далее управление по ЖКК, транспорту и дорогам) отнесены на разделы 0412 и 0505 соответственно.</t>
  </si>
  <si>
    <t xml:space="preserve">В отчетном периоде  бюджетные ассигнования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не уточнялись. Составлены общие и запасные списки кандидатов в присяжные заседатели, граждане уведомлены, а также уточненные и запасные списки подписаны и.о. главы муниципального образования городской округ город Пыть-Ях и направлены в Пыть-Яхский городской суд, а также в Правительство автономного округа. </t>
  </si>
  <si>
    <t>Изменение расходов обусловлено проведением организационно штатных мероприятий за счет перераспределения бюджетных ассигнований на другие разделы.</t>
  </si>
  <si>
    <t>Увеличение расходов обусловлено проведением организационно штатных мероприятий за счет перераспределения бюджетных ассигнований с других разделов. На подраздел перенесены расходы на содержание:
- управление по жилищным вопросам – 8 единиц;
- управление ЖКК, транспорту и дорогам – 13 единиц</t>
  </si>
  <si>
    <t xml:space="preserve">Изменения в бюджетные ассигнования не производились. Экономия по итогам проведенных конкурсных процедур.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</si>
</sst>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0"/>
    <numFmt numFmtId="165" formatCode="#,##0.0"/>
    <numFmt numFmtId="166" formatCode="#,##0.00;[Red]\-#,##0.00;0.0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1" fillId="0" borderId="9" applyNumberFormat="0" applyFill="0" applyAlignment="0" applyProtection="0"/>
    <xf numFmtId="0" fontId="26" fillId="0" borderId="0"/>
    <xf numFmtId="0" fontId="2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3" borderId="0" applyNumberFormat="0" applyBorder="0" applyAlignment="0" applyProtection="0"/>
    <xf numFmtId="0" fontId="4" fillId="0" borderId="0"/>
    <xf numFmtId="0" fontId="3" fillId="0" borderId="0"/>
    <xf numFmtId="0" fontId="31" fillId="0" borderId="0"/>
    <xf numFmtId="43" fontId="29" fillId="0" borderId="0" applyFont="0" applyFill="0" applyBorder="0" applyAlignment="0" applyProtection="0"/>
    <xf numFmtId="0" fontId="6" fillId="0" borderId="0"/>
    <xf numFmtId="0" fontId="2" fillId="0" borderId="0"/>
    <xf numFmtId="0" fontId="36" fillId="0" borderId="0"/>
    <xf numFmtId="0" fontId="1" fillId="0" borderId="0"/>
    <xf numFmtId="0" fontId="37" fillId="0" borderId="0"/>
  </cellStyleXfs>
  <cellXfs count="37">
    <xf numFmtId="0" fontId="0" fillId="0" borderId="0" xfId="0"/>
    <xf numFmtId="0" fontId="33" fillId="0" borderId="0" xfId="0" applyFont="1"/>
    <xf numFmtId="164" fontId="33" fillId="0" borderId="0" xfId="0" applyNumberFormat="1" applyFont="1"/>
    <xf numFmtId="165" fontId="33" fillId="0" borderId="0" xfId="0" applyNumberFormat="1" applyFont="1"/>
    <xf numFmtId="164" fontId="33" fillId="0" borderId="10" xfId="0" applyNumberFormat="1" applyFont="1" applyBorder="1" applyAlignment="1">
      <alignment horizontal="center" vertical="center" wrapText="1" readingOrder="1"/>
    </xf>
    <xf numFmtId="0" fontId="33" fillId="0" borderId="0" xfId="0" applyFont="1" applyAlignment="1">
      <alignment vertical="top"/>
    </xf>
    <xf numFmtId="0" fontId="33" fillId="0" borderId="10" xfId="0" applyFont="1" applyBorder="1" applyAlignment="1">
      <alignment horizontal="left" vertical="top" wrapText="1"/>
    </xf>
    <xf numFmtId="0" fontId="33" fillId="0" borderId="10" xfId="0" applyFont="1" applyBorder="1" applyAlignment="1">
      <alignment vertical="top" wrapText="1"/>
    </xf>
    <xf numFmtId="4" fontId="33" fillId="0" borderId="10" xfId="0" applyNumberFormat="1" applyFont="1" applyBorder="1" applyAlignment="1">
      <alignment horizontal="right" wrapText="1" readingOrder="1"/>
    </xf>
    <xf numFmtId="0" fontId="33" fillId="0" borderId="10" xfId="0" applyNumberFormat="1" applyFont="1" applyBorder="1" applyAlignment="1">
      <alignment horizontal="center" vertical="center" wrapText="1"/>
    </xf>
    <xf numFmtId="0" fontId="33" fillId="0" borderId="10" xfId="0" applyNumberFormat="1" applyFont="1" applyBorder="1" applyAlignment="1">
      <alignment horizontal="center" vertical="center" wrapText="1" readingOrder="1"/>
    </xf>
    <xf numFmtId="0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top"/>
    </xf>
    <xf numFmtId="0" fontId="34" fillId="0" borderId="10" xfId="0" applyFont="1" applyBorder="1" applyAlignment="1">
      <alignment horizontal="left" vertical="top" wrapText="1"/>
    </xf>
    <xf numFmtId="164" fontId="34" fillId="0" borderId="10" xfId="0" applyNumberFormat="1" applyFont="1" applyBorder="1" applyAlignment="1">
      <alignment horizontal="center" wrapText="1" readingOrder="1"/>
    </xf>
    <xf numFmtId="4" fontId="34" fillId="0" borderId="10" xfId="0" applyNumberFormat="1" applyFont="1" applyBorder="1" applyAlignment="1">
      <alignment horizontal="right" wrapText="1" readingOrder="1"/>
    </xf>
    <xf numFmtId="0" fontId="34" fillId="0" borderId="10" xfId="0" applyFont="1" applyBorder="1" applyAlignment="1">
      <alignment horizontal="center" vertical="top" wrapText="1"/>
    </xf>
    <xf numFmtId="0" fontId="34" fillId="0" borderId="0" xfId="0" applyFont="1"/>
    <xf numFmtId="164" fontId="34" fillId="0" borderId="10" xfId="0" applyNumberFormat="1" applyFont="1" applyBorder="1" applyAlignment="1">
      <alignment horizontal="center" vertical="center" wrapText="1" readingOrder="1"/>
    </xf>
    <xf numFmtId="164" fontId="34" fillId="0" borderId="10" xfId="0" applyNumberFormat="1" applyFont="1" applyBorder="1" applyAlignment="1">
      <alignment horizontal="center" vertical="center" wrapText="1"/>
    </xf>
    <xf numFmtId="0" fontId="34" fillId="0" borderId="10" xfId="0" applyFont="1" applyBorder="1" applyAlignment="1">
      <alignment vertical="top" wrapText="1"/>
    </xf>
    <xf numFmtId="0" fontId="24" fillId="0" borderId="0" xfId="0" applyFont="1" applyAlignment="1">
      <alignment horizontal="right" vertical="top"/>
    </xf>
    <xf numFmtId="166" fontId="34" fillId="0" borderId="10" xfId="41" applyNumberFormat="1" applyFont="1" applyFill="1" applyBorder="1" applyAlignment="1" applyProtection="1">
      <protection hidden="1"/>
    </xf>
    <xf numFmtId="166" fontId="33" fillId="15" borderId="10" xfId="41" applyNumberFormat="1" applyFont="1" applyFill="1" applyBorder="1" applyAlignment="1" applyProtection="1">
      <protection hidden="1"/>
    </xf>
    <xf numFmtId="166" fontId="33" fillId="0" borderId="10" xfId="41" applyNumberFormat="1" applyFont="1" applyFill="1" applyBorder="1" applyAlignment="1" applyProtection="1">
      <protection hidden="1"/>
    </xf>
    <xf numFmtId="166" fontId="34" fillId="15" borderId="10" xfId="41" applyNumberFormat="1" applyFont="1" applyFill="1" applyBorder="1" applyAlignment="1" applyProtection="1">
      <protection hidden="1"/>
    </xf>
    <xf numFmtId="166" fontId="33" fillId="15" borderId="10" xfId="37" applyNumberFormat="1" applyFont="1" applyFill="1" applyBorder="1" applyAlignment="1" applyProtection="1">
      <protection hidden="1"/>
    </xf>
    <xf numFmtId="166" fontId="34" fillId="15" borderId="10" xfId="37" applyNumberFormat="1" applyFont="1" applyFill="1" applyBorder="1" applyAlignment="1" applyProtection="1">
      <protection hidden="1"/>
    </xf>
    <xf numFmtId="0" fontId="33" fillId="16" borderId="10" xfId="0" applyFont="1" applyFill="1" applyBorder="1" applyAlignment="1">
      <alignment horizontal="left" vertical="top" wrapText="1"/>
    </xf>
    <xf numFmtId="0" fontId="35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wrapText="1"/>
    </xf>
    <xf numFmtId="0" fontId="32" fillId="0" borderId="0" xfId="0" applyFont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165" fontId="33" fillId="0" borderId="10" xfId="0" applyNumberFormat="1" applyFont="1" applyBorder="1" applyAlignment="1">
      <alignment horizontal="center" vertical="center" wrapText="1" readingOrder="1"/>
    </xf>
    <xf numFmtId="164" fontId="33" fillId="0" borderId="10" xfId="0" applyNumberFormat="1" applyFont="1" applyBorder="1" applyAlignment="1">
      <alignment horizontal="center" vertical="center" wrapText="1" readingOrder="1"/>
    </xf>
    <xf numFmtId="0" fontId="33" fillId="0" borderId="10" xfId="0" applyFont="1" applyBorder="1" applyAlignment="1">
      <alignment horizontal="center" vertical="center" wrapText="1"/>
    </xf>
  </cellXfs>
  <cellStyles count="42">
    <cellStyle name="Normal" xfId="39"/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5"/>
    <cellStyle name="Обычный 2 6" xfId="37"/>
    <cellStyle name="Обычный 2 7" xfId="41"/>
    <cellStyle name="Обычный 3" xfId="22"/>
    <cellStyle name="Обычный 4" xfId="23"/>
    <cellStyle name="Обычный 5" xfId="33"/>
    <cellStyle name="Обычный 6" xfId="34"/>
    <cellStyle name="Обычный 7" xfId="38"/>
    <cellStyle name="Обычный 8" xfId="40"/>
    <cellStyle name="Плохой" xfId="24" builtinId="27" customBuiltin="1"/>
    <cellStyle name="Пояснение" xfId="25" builtinId="53" customBuiltin="1"/>
    <cellStyle name="Примечание" xfId="26" builtinId="10" customBuiltin="1"/>
    <cellStyle name="Связанная ячейка" xfId="27" builtinId="24" customBuiltin="1"/>
    <cellStyle name="Стиль 1" xfId="28"/>
    <cellStyle name="Текст предупреждения" xfId="29" builtinId="11" customBuiltin="1"/>
    <cellStyle name="Тысячи [0]_Лист1" xfId="30"/>
    <cellStyle name="Тысячи_Лист1" xfId="31"/>
    <cellStyle name="Финансовый 2" xfId="36"/>
    <cellStyle name="Хороший" xfId="3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3"/>
  <sheetViews>
    <sheetView tabSelected="1" zoomScale="75" zoomScaleNormal="75" workbookViewId="0">
      <selection activeCell="J15" sqref="J15"/>
    </sheetView>
  </sheetViews>
  <sheetFormatPr defaultColWidth="9.140625" defaultRowHeight="12.75" x14ac:dyDescent="0.2"/>
  <cols>
    <col min="1" max="1" width="0.5703125" style="1" customWidth="1"/>
    <col min="2" max="2" width="51.28515625" style="5" customWidth="1"/>
    <col min="3" max="3" width="6.5703125" style="2" customWidth="1"/>
    <col min="4" max="4" width="5.7109375" style="2" customWidth="1"/>
    <col min="5" max="5" width="16" style="3" bestFit="1" customWidth="1"/>
    <col min="6" max="7" width="17.42578125" style="3" bestFit="1" customWidth="1"/>
    <col min="8" max="9" width="12.140625" style="3" customWidth="1"/>
    <col min="10" max="10" width="85.42578125" style="5" customWidth="1"/>
    <col min="11" max="16384" width="9.140625" style="1"/>
  </cols>
  <sheetData>
    <row r="1" spans="2:10" ht="15.75" x14ac:dyDescent="0.2">
      <c r="J1" s="22" t="s">
        <v>96</v>
      </c>
    </row>
    <row r="2" spans="2:10" ht="15.75" x14ac:dyDescent="0.2">
      <c r="J2" s="22" t="s">
        <v>36</v>
      </c>
    </row>
    <row r="3" spans="2:10" ht="50.25" customHeight="1" x14ac:dyDescent="0.2">
      <c r="B3" s="32" t="s">
        <v>97</v>
      </c>
      <c r="C3" s="32"/>
      <c r="D3" s="32"/>
      <c r="E3" s="32"/>
      <c r="F3" s="32"/>
      <c r="G3" s="32"/>
      <c r="H3" s="32"/>
      <c r="I3" s="32"/>
      <c r="J3" s="32"/>
    </row>
    <row r="5" spans="2:10" x14ac:dyDescent="0.2">
      <c r="J5" s="13" t="s">
        <v>62</v>
      </c>
    </row>
    <row r="6" spans="2:10" s="12" customFormat="1" x14ac:dyDescent="0.2">
      <c r="B6" s="36" t="s">
        <v>27</v>
      </c>
      <c r="C6" s="35" t="s">
        <v>41</v>
      </c>
      <c r="D6" s="35" t="s">
        <v>42</v>
      </c>
      <c r="E6" s="34" t="s">
        <v>69</v>
      </c>
      <c r="F6" s="33" t="s">
        <v>68</v>
      </c>
      <c r="G6" s="33" t="s">
        <v>70</v>
      </c>
      <c r="H6" s="33" t="s">
        <v>38</v>
      </c>
      <c r="I6" s="33"/>
      <c r="J6" s="33" t="s">
        <v>98</v>
      </c>
    </row>
    <row r="7" spans="2:10" s="11" customFormat="1" ht="51" x14ac:dyDescent="0.2">
      <c r="B7" s="36"/>
      <c r="C7" s="35"/>
      <c r="D7" s="35"/>
      <c r="E7" s="34"/>
      <c r="F7" s="33"/>
      <c r="G7" s="33"/>
      <c r="H7" s="30" t="s">
        <v>63</v>
      </c>
      <c r="I7" s="30" t="s">
        <v>64</v>
      </c>
      <c r="J7" s="33"/>
    </row>
    <row r="8" spans="2:10" x14ac:dyDescent="0.2">
      <c r="B8" s="9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9">
        <v>9</v>
      </c>
    </row>
    <row r="9" spans="2:10" s="18" customFormat="1" x14ac:dyDescent="0.2">
      <c r="B9" s="14" t="s">
        <v>65</v>
      </c>
      <c r="C9" s="15"/>
      <c r="D9" s="15"/>
      <c r="E9" s="28">
        <v>2887475300</v>
      </c>
      <c r="F9" s="26">
        <v>5662400768.9099998</v>
      </c>
      <c r="G9" s="23">
        <v>3963630857.2600002</v>
      </c>
      <c r="H9" s="16">
        <f>G9/E9*100</f>
        <v>137.26977533833798</v>
      </c>
      <c r="I9" s="16">
        <f>G9/F9*100</f>
        <v>69.999122616377278</v>
      </c>
      <c r="J9" s="17"/>
    </row>
    <row r="10" spans="2:10" s="18" customFormat="1" x14ac:dyDescent="0.2">
      <c r="B10" s="14" t="s">
        <v>43</v>
      </c>
      <c r="C10" s="19">
        <v>1</v>
      </c>
      <c r="D10" s="19"/>
      <c r="E10" s="28">
        <v>438068100</v>
      </c>
      <c r="F10" s="26">
        <v>456580694.38</v>
      </c>
      <c r="G10" s="23">
        <v>451297144.87</v>
      </c>
      <c r="H10" s="16">
        <f>G10/E10*100</f>
        <v>103.01986035276252</v>
      </c>
      <c r="I10" s="16">
        <f>G10/F10*100</f>
        <v>98.842800500539212</v>
      </c>
      <c r="J10" s="17"/>
    </row>
    <row r="11" spans="2:10" ht="25.5" x14ac:dyDescent="0.2">
      <c r="B11" s="6" t="s">
        <v>28</v>
      </c>
      <c r="C11" s="4">
        <v>1</v>
      </c>
      <c r="D11" s="4">
        <v>2</v>
      </c>
      <c r="E11" s="27">
        <v>4410100</v>
      </c>
      <c r="F11" s="24">
        <v>4412000</v>
      </c>
      <c r="G11" s="25">
        <v>4208108.66</v>
      </c>
      <c r="H11" s="8">
        <f t="shared" ref="H11:H63" si="0">G11/E11*100</f>
        <v>95.419801365048414</v>
      </c>
      <c r="I11" s="8">
        <f t="shared" ref="I11:I63" si="1">G11/F11*100</f>
        <v>95.378709428830462</v>
      </c>
      <c r="J11" s="6" t="s">
        <v>44</v>
      </c>
    </row>
    <row r="12" spans="2:10" ht="38.25" x14ac:dyDescent="0.2">
      <c r="B12" s="6" t="s">
        <v>29</v>
      </c>
      <c r="C12" s="4">
        <v>1</v>
      </c>
      <c r="D12" s="4">
        <v>3</v>
      </c>
      <c r="E12" s="27">
        <v>23780200</v>
      </c>
      <c r="F12" s="24">
        <v>23666440.59</v>
      </c>
      <c r="G12" s="25">
        <v>22926887.5</v>
      </c>
      <c r="H12" s="8">
        <f t="shared" si="0"/>
        <v>96.411668110444822</v>
      </c>
      <c r="I12" s="8">
        <f t="shared" si="1"/>
        <v>96.87509793799542</v>
      </c>
      <c r="J12" s="6" t="s">
        <v>45</v>
      </c>
    </row>
    <row r="13" spans="2:10" ht="140.25" x14ac:dyDescent="0.2">
      <c r="B13" s="6" t="s">
        <v>7</v>
      </c>
      <c r="C13" s="4">
        <v>1</v>
      </c>
      <c r="D13" s="4">
        <v>4</v>
      </c>
      <c r="E13" s="27">
        <v>185311100</v>
      </c>
      <c r="F13" s="24">
        <v>132172430.5</v>
      </c>
      <c r="G13" s="25">
        <v>131296750.3</v>
      </c>
      <c r="H13" s="8">
        <f t="shared" si="0"/>
        <v>70.852070005520446</v>
      </c>
      <c r="I13" s="8">
        <f t="shared" si="1"/>
        <v>99.337471364726099</v>
      </c>
      <c r="J13" s="29" t="s">
        <v>101</v>
      </c>
    </row>
    <row r="14" spans="2:10" ht="76.5" x14ac:dyDescent="0.2">
      <c r="B14" s="6" t="s">
        <v>40</v>
      </c>
      <c r="C14" s="4">
        <v>1</v>
      </c>
      <c r="D14" s="4">
        <v>5</v>
      </c>
      <c r="E14" s="27">
        <v>35400</v>
      </c>
      <c r="F14" s="24">
        <v>35400</v>
      </c>
      <c r="G14" s="25">
        <v>6745</v>
      </c>
      <c r="H14" s="8">
        <f t="shared" si="0"/>
        <v>19.053672316384183</v>
      </c>
      <c r="I14" s="8">
        <f t="shared" si="1"/>
        <v>19.053672316384183</v>
      </c>
      <c r="J14" s="6" t="s">
        <v>102</v>
      </c>
    </row>
    <row r="15" spans="2:10" ht="51" x14ac:dyDescent="0.2">
      <c r="B15" s="6" t="s">
        <v>32</v>
      </c>
      <c r="C15" s="4">
        <v>1</v>
      </c>
      <c r="D15" s="4">
        <v>6</v>
      </c>
      <c r="E15" s="27">
        <v>32291100</v>
      </c>
      <c r="F15" s="24">
        <v>35647061.710000001</v>
      </c>
      <c r="G15" s="25">
        <v>35499053.609999999</v>
      </c>
      <c r="H15" s="8">
        <f t="shared" si="0"/>
        <v>109.93448228768918</v>
      </c>
      <c r="I15" s="8">
        <f t="shared" si="1"/>
        <v>99.584795792696482</v>
      </c>
      <c r="J15" s="31" t="s">
        <v>88</v>
      </c>
    </row>
    <row r="16" spans="2:10" ht="25.5" x14ac:dyDescent="0.2">
      <c r="B16" s="6" t="s">
        <v>8</v>
      </c>
      <c r="C16" s="4">
        <v>1</v>
      </c>
      <c r="D16" s="4">
        <v>11</v>
      </c>
      <c r="E16" s="27">
        <v>500000</v>
      </c>
      <c r="F16" s="24">
        <v>0</v>
      </c>
      <c r="G16" s="25">
        <v>0</v>
      </c>
      <c r="H16" s="8">
        <f t="shared" si="0"/>
        <v>0</v>
      </c>
      <c r="I16" s="8">
        <v>0</v>
      </c>
      <c r="J16" s="6" t="s">
        <v>46</v>
      </c>
    </row>
    <row r="17" spans="2:10" ht="63.75" x14ac:dyDescent="0.2">
      <c r="B17" s="6" t="s">
        <v>12</v>
      </c>
      <c r="C17" s="4">
        <v>1</v>
      </c>
      <c r="D17" s="4">
        <v>13</v>
      </c>
      <c r="E17" s="27">
        <v>191740200</v>
      </c>
      <c r="F17" s="24">
        <v>260647361.58000001</v>
      </c>
      <c r="G17" s="25">
        <v>257359599.80000001</v>
      </c>
      <c r="H17" s="8">
        <f t="shared" si="0"/>
        <v>134.22307883271219</v>
      </c>
      <c r="I17" s="8">
        <f t="shared" si="1"/>
        <v>98.738616895996898</v>
      </c>
      <c r="J17" s="29" t="s">
        <v>87</v>
      </c>
    </row>
    <row r="18" spans="2:10" s="18" customFormat="1" x14ac:dyDescent="0.2">
      <c r="B18" s="14" t="s">
        <v>47</v>
      </c>
      <c r="C18" s="19">
        <v>2</v>
      </c>
      <c r="D18" s="19"/>
      <c r="E18" s="28">
        <v>4728000</v>
      </c>
      <c r="F18" s="26">
        <v>5684748</v>
      </c>
      <c r="G18" s="23">
        <v>5684616.5800000001</v>
      </c>
      <c r="H18" s="16">
        <f t="shared" si="0"/>
        <v>120.23300719120135</v>
      </c>
      <c r="I18" s="16">
        <f t="shared" si="1"/>
        <v>99.997688200075004</v>
      </c>
      <c r="J18" s="14"/>
    </row>
    <row r="19" spans="2:10" ht="51" x14ac:dyDescent="0.2">
      <c r="B19" s="6" t="s">
        <v>9</v>
      </c>
      <c r="C19" s="4">
        <v>2</v>
      </c>
      <c r="D19" s="4">
        <v>3</v>
      </c>
      <c r="E19" s="27">
        <v>4728000</v>
      </c>
      <c r="F19" s="24">
        <v>5684748</v>
      </c>
      <c r="G19" s="25">
        <v>5684616.5800000001</v>
      </c>
      <c r="H19" s="8">
        <f t="shared" si="0"/>
        <v>120.23300719120135</v>
      </c>
      <c r="I19" s="8">
        <f t="shared" si="1"/>
        <v>99.997688200075004</v>
      </c>
      <c r="J19" s="6" t="s">
        <v>66</v>
      </c>
    </row>
    <row r="20" spans="2:10" s="18" customFormat="1" ht="25.5" x14ac:dyDescent="0.2">
      <c r="B20" s="14" t="s">
        <v>48</v>
      </c>
      <c r="C20" s="19">
        <v>3</v>
      </c>
      <c r="D20" s="19"/>
      <c r="E20" s="28">
        <v>52926500</v>
      </c>
      <c r="F20" s="26">
        <v>40663004</v>
      </c>
      <c r="G20" s="23">
        <v>40347836.010000005</v>
      </c>
      <c r="H20" s="16">
        <f t="shared" si="0"/>
        <v>76.233712809273243</v>
      </c>
      <c r="I20" s="16">
        <f t="shared" si="1"/>
        <v>99.224926938501653</v>
      </c>
      <c r="J20" s="14"/>
    </row>
    <row r="21" spans="2:10" ht="76.5" x14ac:dyDescent="0.2">
      <c r="B21" s="6" t="s">
        <v>10</v>
      </c>
      <c r="C21" s="4">
        <v>3</v>
      </c>
      <c r="D21" s="4">
        <v>4</v>
      </c>
      <c r="E21" s="27">
        <v>6392300</v>
      </c>
      <c r="F21" s="24">
        <v>6523200</v>
      </c>
      <c r="G21" s="25">
        <v>6523200</v>
      </c>
      <c r="H21" s="8">
        <f t="shared" si="0"/>
        <v>102.04777623077766</v>
      </c>
      <c r="I21" s="8">
        <f t="shared" si="1"/>
        <v>100</v>
      </c>
      <c r="J21" s="6" t="s">
        <v>76</v>
      </c>
    </row>
    <row r="22" spans="2:10" ht="51" x14ac:dyDescent="0.2">
      <c r="B22" s="6" t="s">
        <v>11</v>
      </c>
      <c r="C22" s="4">
        <v>3</v>
      </c>
      <c r="D22" s="4">
        <v>9</v>
      </c>
      <c r="E22" s="27">
        <v>35559400</v>
      </c>
      <c r="F22" s="24">
        <v>28338304</v>
      </c>
      <c r="G22" s="25">
        <v>28252868.010000002</v>
      </c>
      <c r="H22" s="8">
        <f t="shared" si="0"/>
        <v>79.452600465699646</v>
      </c>
      <c r="I22" s="8">
        <f t="shared" si="1"/>
        <v>99.698514103031727</v>
      </c>
      <c r="J22" s="6" t="s">
        <v>77</v>
      </c>
    </row>
    <row r="23" spans="2:10" ht="63.75" x14ac:dyDescent="0.2">
      <c r="B23" s="6" t="s">
        <v>33</v>
      </c>
      <c r="C23" s="4">
        <v>3</v>
      </c>
      <c r="D23" s="4">
        <v>14</v>
      </c>
      <c r="E23" s="27">
        <v>10974800</v>
      </c>
      <c r="F23" s="24">
        <v>5801500</v>
      </c>
      <c r="G23" s="25">
        <v>5571768</v>
      </c>
      <c r="H23" s="8">
        <f t="shared" si="0"/>
        <v>50.768742938367893</v>
      </c>
      <c r="I23" s="8">
        <f t="shared" si="1"/>
        <v>96.040127553218994</v>
      </c>
      <c r="J23" s="6" t="s">
        <v>78</v>
      </c>
    </row>
    <row r="24" spans="2:10" s="18" customFormat="1" x14ac:dyDescent="0.2">
      <c r="B24" s="14" t="s">
        <v>49</v>
      </c>
      <c r="C24" s="19">
        <v>4</v>
      </c>
      <c r="D24" s="19"/>
      <c r="E24" s="28">
        <v>261046700</v>
      </c>
      <c r="F24" s="26">
        <v>225514862.21000001</v>
      </c>
      <c r="G24" s="23">
        <v>216477087.06</v>
      </c>
      <c r="H24" s="16">
        <f t="shared" si="0"/>
        <v>82.926574846569594</v>
      </c>
      <c r="I24" s="16">
        <f t="shared" si="1"/>
        <v>95.992381583443489</v>
      </c>
      <c r="J24" s="14"/>
    </row>
    <row r="25" spans="2:10" ht="25.5" x14ac:dyDescent="0.2">
      <c r="B25" s="6" t="s">
        <v>13</v>
      </c>
      <c r="C25" s="4">
        <v>4</v>
      </c>
      <c r="D25" s="4">
        <v>1</v>
      </c>
      <c r="E25" s="27">
        <v>3642400</v>
      </c>
      <c r="F25" s="24">
        <v>3730628</v>
      </c>
      <c r="G25" s="25">
        <v>3256658.92</v>
      </c>
      <c r="H25" s="8">
        <f t="shared" si="0"/>
        <v>89.409700197671853</v>
      </c>
      <c r="I25" s="8">
        <f t="shared" si="1"/>
        <v>87.29519319535477</v>
      </c>
      <c r="J25" s="6" t="s">
        <v>89</v>
      </c>
    </row>
    <row r="26" spans="2:10" ht="38.25" x14ac:dyDescent="0.2">
      <c r="B26" s="6" t="s">
        <v>0</v>
      </c>
      <c r="C26" s="4">
        <v>4</v>
      </c>
      <c r="D26" s="4">
        <v>5</v>
      </c>
      <c r="E26" s="27">
        <v>25243000</v>
      </c>
      <c r="F26" s="24">
        <v>16609600</v>
      </c>
      <c r="G26" s="25">
        <v>16599200.98</v>
      </c>
      <c r="H26" s="8">
        <f t="shared" si="0"/>
        <v>65.757639662480699</v>
      </c>
      <c r="I26" s="8">
        <f t="shared" si="1"/>
        <v>99.937391508525195</v>
      </c>
      <c r="J26" s="6" t="s">
        <v>85</v>
      </c>
    </row>
    <row r="27" spans="2:10" ht="25.5" x14ac:dyDescent="0.2">
      <c r="B27" s="6" t="s">
        <v>1</v>
      </c>
      <c r="C27" s="4">
        <v>4</v>
      </c>
      <c r="D27" s="4">
        <v>8</v>
      </c>
      <c r="E27" s="27">
        <v>60873200</v>
      </c>
      <c r="F27" s="24">
        <v>83651200</v>
      </c>
      <c r="G27" s="25">
        <v>83651000</v>
      </c>
      <c r="H27" s="8">
        <f t="shared" si="0"/>
        <v>137.41843701333264</v>
      </c>
      <c r="I27" s="8">
        <f t="shared" si="1"/>
        <v>99.999760911977347</v>
      </c>
      <c r="J27" s="6" t="s">
        <v>50</v>
      </c>
    </row>
    <row r="28" spans="2:10" ht="38.25" x14ac:dyDescent="0.2">
      <c r="B28" s="6" t="s">
        <v>31</v>
      </c>
      <c r="C28" s="4">
        <v>4</v>
      </c>
      <c r="D28" s="4">
        <v>9</v>
      </c>
      <c r="E28" s="27">
        <v>86445200</v>
      </c>
      <c r="F28" s="24">
        <v>41177586.280000001</v>
      </c>
      <c r="G28" s="25">
        <v>34740789.43</v>
      </c>
      <c r="H28" s="8">
        <f t="shared" si="0"/>
        <v>40.188222631216078</v>
      </c>
      <c r="I28" s="8">
        <f t="shared" si="1"/>
        <v>84.368202627927317</v>
      </c>
      <c r="J28" s="29" t="s">
        <v>86</v>
      </c>
    </row>
    <row r="29" spans="2:10" ht="25.5" x14ac:dyDescent="0.2">
      <c r="B29" s="6" t="s">
        <v>6</v>
      </c>
      <c r="C29" s="4">
        <v>4</v>
      </c>
      <c r="D29" s="4">
        <v>10</v>
      </c>
      <c r="E29" s="27">
        <v>11582800</v>
      </c>
      <c r="F29" s="24">
        <v>11604270</v>
      </c>
      <c r="G29" s="25">
        <v>9732011.4800000004</v>
      </c>
      <c r="H29" s="8">
        <f t="shared" si="0"/>
        <v>84.021233898539222</v>
      </c>
      <c r="I29" s="8">
        <f t="shared" si="1"/>
        <v>83.865779407063087</v>
      </c>
      <c r="J29" s="6" t="s">
        <v>90</v>
      </c>
    </row>
    <row r="30" spans="2:10" ht="25.5" x14ac:dyDescent="0.2">
      <c r="B30" s="6" t="s">
        <v>2</v>
      </c>
      <c r="C30" s="4">
        <v>4</v>
      </c>
      <c r="D30" s="4">
        <v>12</v>
      </c>
      <c r="E30" s="27">
        <v>73260100</v>
      </c>
      <c r="F30" s="24">
        <v>68741577.930000007</v>
      </c>
      <c r="G30" s="25">
        <v>68497426.25</v>
      </c>
      <c r="H30" s="8">
        <f t="shared" si="0"/>
        <v>93.498952704132265</v>
      </c>
      <c r="I30" s="8">
        <f t="shared" si="1"/>
        <v>99.644826773908761</v>
      </c>
      <c r="J30" s="6" t="s">
        <v>103</v>
      </c>
    </row>
    <row r="31" spans="2:10" s="18" customFormat="1" x14ac:dyDescent="0.2">
      <c r="B31" s="14" t="s">
        <v>51</v>
      </c>
      <c r="C31" s="19">
        <v>5</v>
      </c>
      <c r="D31" s="19"/>
      <c r="E31" s="28">
        <v>148701200</v>
      </c>
      <c r="F31" s="26">
        <v>2569854437.6599998</v>
      </c>
      <c r="G31" s="23">
        <v>1263435677.8299999</v>
      </c>
      <c r="H31" s="16">
        <f t="shared" si="0"/>
        <v>849.64726433276928</v>
      </c>
      <c r="I31" s="16">
        <f t="shared" si="1"/>
        <v>49.163705901585253</v>
      </c>
      <c r="J31" s="14"/>
    </row>
    <row r="32" spans="2:10" ht="51" x14ac:dyDescent="0.2">
      <c r="B32" s="6" t="s">
        <v>3</v>
      </c>
      <c r="C32" s="4">
        <v>5</v>
      </c>
      <c r="D32" s="4">
        <v>1</v>
      </c>
      <c r="E32" s="27">
        <v>41602900</v>
      </c>
      <c r="F32" s="24">
        <v>2231207555.1700001</v>
      </c>
      <c r="G32" s="25">
        <v>959391313.39999998</v>
      </c>
      <c r="H32" s="8">
        <f t="shared" si="0"/>
        <v>2306.0683591768843</v>
      </c>
      <c r="I32" s="8">
        <f t="shared" si="1"/>
        <v>42.998747972906628</v>
      </c>
      <c r="J32" s="6" t="s">
        <v>91</v>
      </c>
    </row>
    <row r="33" spans="2:10" ht="25.5" x14ac:dyDescent="0.2">
      <c r="B33" s="6" t="s">
        <v>19</v>
      </c>
      <c r="C33" s="4">
        <v>5</v>
      </c>
      <c r="D33" s="4">
        <v>2</v>
      </c>
      <c r="E33" s="27">
        <v>38386600</v>
      </c>
      <c r="F33" s="24">
        <v>230753658.06999999</v>
      </c>
      <c r="G33" s="25">
        <v>220097309.65000001</v>
      </c>
      <c r="H33" s="8">
        <f t="shared" si="0"/>
        <v>573.37015950878697</v>
      </c>
      <c r="I33" s="8">
        <f t="shared" si="1"/>
        <v>95.381937383299316</v>
      </c>
      <c r="J33" s="6" t="s">
        <v>80</v>
      </c>
    </row>
    <row r="34" spans="2:10" ht="38.25" x14ac:dyDescent="0.2">
      <c r="B34" s="6" t="s">
        <v>20</v>
      </c>
      <c r="C34" s="4">
        <v>5</v>
      </c>
      <c r="D34" s="4">
        <v>3</v>
      </c>
      <c r="E34" s="27">
        <v>68696400</v>
      </c>
      <c r="F34" s="24">
        <v>82954824.420000002</v>
      </c>
      <c r="G34" s="25">
        <v>59067888.979999997</v>
      </c>
      <c r="H34" s="8">
        <f t="shared" si="0"/>
        <v>85.983965651766312</v>
      </c>
      <c r="I34" s="8">
        <f t="shared" si="1"/>
        <v>71.204886988777744</v>
      </c>
      <c r="J34" s="6" t="s">
        <v>81</v>
      </c>
    </row>
    <row r="35" spans="2:10" ht="63.75" x14ac:dyDescent="0.2">
      <c r="B35" s="6" t="s">
        <v>34</v>
      </c>
      <c r="C35" s="4">
        <v>5</v>
      </c>
      <c r="D35" s="4">
        <v>5</v>
      </c>
      <c r="E35" s="27">
        <v>15300</v>
      </c>
      <c r="F35" s="24">
        <v>24938400</v>
      </c>
      <c r="G35" s="25">
        <v>24879165.800000001</v>
      </c>
      <c r="H35" s="8">
        <f t="shared" si="0"/>
        <v>162608.92679738562</v>
      </c>
      <c r="I35" s="8">
        <f t="shared" si="1"/>
        <v>99.762477945658105</v>
      </c>
      <c r="J35" s="6" t="s">
        <v>104</v>
      </c>
    </row>
    <row r="36" spans="2:10" s="18" customFormat="1" x14ac:dyDescent="0.2">
      <c r="B36" s="14" t="s">
        <v>52</v>
      </c>
      <c r="C36" s="19">
        <v>6</v>
      </c>
      <c r="D36" s="20"/>
      <c r="E36" s="28">
        <v>1808100</v>
      </c>
      <c r="F36" s="26">
        <v>1812200</v>
      </c>
      <c r="G36" s="23">
        <v>1812200</v>
      </c>
      <c r="H36" s="16">
        <f t="shared" si="0"/>
        <v>100.2267573696145</v>
      </c>
      <c r="I36" s="16">
        <f t="shared" si="1"/>
        <v>100</v>
      </c>
      <c r="J36" s="14"/>
    </row>
    <row r="37" spans="2:10" ht="38.25" x14ac:dyDescent="0.2">
      <c r="B37" s="6" t="s">
        <v>21</v>
      </c>
      <c r="C37" s="4">
        <v>6</v>
      </c>
      <c r="D37" s="4">
        <v>5</v>
      </c>
      <c r="E37" s="27">
        <v>1808100</v>
      </c>
      <c r="F37" s="24">
        <v>1812200</v>
      </c>
      <c r="G37" s="25">
        <v>1812200</v>
      </c>
      <c r="H37" s="8">
        <f t="shared" si="0"/>
        <v>100.2267573696145</v>
      </c>
      <c r="I37" s="8">
        <f t="shared" si="1"/>
        <v>100</v>
      </c>
      <c r="J37" s="6" t="s">
        <v>67</v>
      </c>
    </row>
    <row r="38" spans="2:10" s="18" customFormat="1" x14ac:dyDescent="0.2">
      <c r="B38" s="14" t="s">
        <v>53</v>
      </c>
      <c r="C38" s="19">
        <v>7</v>
      </c>
      <c r="D38" s="19"/>
      <c r="E38" s="28">
        <v>1593402500</v>
      </c>
      <c r="F38" s="26">
        <v>1600495857.26</v>
      </c>
      <c r="G38" s="23">
        <v>1557089060.2</v>
      </c>
      <c r="H38" s="16">
        <f t="shared" si="0"/>
        <v>97.721012751015522</v>
      </c>
      <c r="I38" s="16">
        <f t="shared" si="1"/>
        <v>97.287915687934927</v>
      </c>
      <c r="J38" s="14"/>
    </row>
    <row r="39" spans="2:10" ht="63.75" x14ac:dyDescent="0.2">
      <c r="B39" s="6" t="s">
        <v>22</v>
      </c>
      <c r="C39" s="4">
        <v>7</v>
      </c>
      <c r="D39" s="4">
        <v>1</v>
      </c>
      <c r="E39" s="27">
        <v>596746700</v>
      </c>
      <c r="F39" s="24">
        <v>567114866.50999999</v>
      </c>
      <c r="G39" s="25">
        <v>558544724.83000004</v>
      </c>
      <c r="H39" s="8">
        <f t="shared" si="0"/>
        <v>93.598293016115548</v>
      </c>
      <c r="I39" s="8">
        <f t="shared" si="1"/>
        <v>98.488817312665375</v>
      </c>
      <c r="J39" s="6" t="s">
        <v>99</v>
      </c>
    </row>
    <row r="40" spans="2:10" ht="51" x14ac:dyDescent="0.2">
      <c r="B40" s="6" t="s">
        <v>26</v>
      </c>
      <c r="C40" s="4">
        <v>7</v>
      </c>
      <c r="D40" s="4">
        <v>2</v>
      </c>
      <c r="E40" s="27">
        <v>758028500</v>
      </c>
      <c r="F40" s="24">
        <v>787763899.38999999</v>
      </c>
      <c r="G40" s="25">
        <v>758636845.80999994</v>
      </c>
      <c r="H40" s="8">
        <f t="shared" si="0"/>
        <v>100.08025368571234</v>
      </c>
      <c r="I40" s="8">
        <f t="shared" si="1"/>
        <v>96.30256557801718</v>
      </c>
      <c r="J40" s="6" t="s">
        <v>100</v>
      </c>
    </row>
    <row r="41" spans="2:10" ht="51" x14ac:dyDescent="0.2">
      <c r="B41" s="6" t="s">
        <v>37</v>
      </c>
      <c r="C41" s="4">
        <v>7</v>
      </c>
      <c r="D41" s="4">
        <v>3</v>
      </c>
      <c r="E41" s="27">
        <v>112818600</v>
      </c>
      <c r="F41" s="24">
        <v>112681490.53</v>
      </c>
      <c r="G41" s="25">
        <v>110792629.40000001</v>
      </c>
      <c r="H41" s="8">
        <f t="shared" si="0"/>
        <v>98.204222885233477</v>
      </c>
      <c r="I41" s="8">
        <f t="shared" si="1"/>
        <v>98.32371659168183</v>
      </c>
      <c r="J41" s="6" t="s">
        <v>92</v>
      </c>
    </row>
    <row r="42" spans="2:10" ht="63.75" x14ac:dyDescent="0.2">
      <c r="B42" s="6" t="s">
        <v>54</v>
      </c>
      <c r="C42" s="4">
        <v>7</v>
      </c>
      <c r="D42" s="4">
        <v>7</v>
      </c>
      <c r="E42" s="27">
        <v>99831900</v>
      </c>
      <c r="F42" s="24">
        <v>106207476.37</v>
      </c>
      <c r="G42" s="25">
        <v>102489985.2</v>
      </c>
      <c r="H42" s="8">
        <f t="shared" si="0"/>
        <v>102.66256096498213</v>
      </c>
      <c r="I42" s="8">
        <f t="shared" si="1"/>
        <v>96.49978391629493</v>
      </c>
      <c r="J42" s="7" t="s">
        <v>93</v>
      </c>
    </row>
    <row r="43" spans="2:10" ht="25.5" x14ac:dyDescent="0.2">
      <c r="B43" s="6" t="s">
        <v>15</v>
      </c>
      <c r="C43" s="4">
        <v>7</v>
      </c>
      <c r="D43" s="4">
        <v>9</v>
      </c>
      <c r="E43" s="27">
        <v>25976800</v>
      </c>
      <c r="F43" s="24">
        <v>26728124.460000001</v>
      </c>
      <c r="G43" s="25">
        <v>26624874.960000001</v>
      </c>
      <c r="H43" s="8">
        <f t="shared" si="0"/>
        <v>102.49482214899447</v>
      </c>
      <c r="I43" s="8">
        <f t="shared" si="1"/>
        <v>99.613704657225327</v>
      </c>
      <c r="J43" s="6" t="s">
        <v>74</v>
      </c>
    </row>
    <row r="44" spans="2:10" s="18" customFormat="1" x14ac:dyDescent="0.2">
      <c r="B44" s="14" t="s">
        <v>55</v>
      </c>
      <c r="C44" s="19">
        <v>8</v>
      </c>
      <c r="D44" s="19"/>
      <c r="E44" s="28">
        <v>146670900</v>
      </c>
      <c r="F44" s="26">
        <v>147531521.66</v>
      </c>
      <c r="G44" s="23">
        <v>145873666.35999998</v>
      </c>
      <c r="H44" s="16">
        <f t="shared" si="0"/>
        <v>99.456447297998423</v>
      </c>
      <c r="I44" s="16">
        <f t="shared" si="1"/>
        <v>98.87627045302176</v>
      </c>
      <c r="J44" s="14"/>
    </row>
    <row r="45" spans="2:10" ht="38.25" x14ac:dyDescent="0.2">
      <c r="B45" s="6" t="s">
        <v>16</v>
      </c>
      <c r="C45" s="4">
        <v>8</v>
      </c>
      <c r="D45" s="4">
        <v>1</v>
      </c>
      <c r="E45" s="27">
        <v>141573600</v>
      </c>
      <c r="F45" s="24">
        <v>141824791.31</v>
      </c>
      <c r="G45" s="25">
        <v>140191541.09999999</v>
      </c>
      <c r="H45" s="8">
        <f t="shared" si="0"/>
        <v>99.023787697706339</v>
      </c>
      <c r="I45" s="8">
        <f t="shared" si="1"/>
        <v>98.848402881531442</v>
      </c>
      <c r="J45" s="6" t="s">
        <v>79</v>
      </c>
    </row>
    <row r="46" spans="2:10" ht="25.5" x14ac:dyDescent="0.2">
      <c r="B46" s="6" t="s">
        <v>17</v>
      </c>
      <c r="C46" s="4">
        <v>8</v>
      </c>
      <c r="D46" s="4">
        <v>4</v>
      </c>
      <c r="E46" s="27">
        <v>5097300</v>
      </c>
      <c r="F46" s="24">
        <v>5706730.3499999996</v>
      </c>
      <c r="G46" s="25">
        <v>5682125.2599999998</v>
      </c>
      <c r="H46" s="8">
        <f t="shared" si="0"/>
        <v>111.47323602691621</v>
      </c>
      <c r="I46" s="8">
        <f t="shared" si="1"/>
        <v>99.568840851224024</v>
      </c>
      <c r="J46" s="6" t="s">
        <v>74</v>
      </c>
    </row>
    <row r="47" spans="2:10" s="18" customFormat="1" x14ac:dyDescent="0.2">
      <c r="B47" s="14" t="s">
        <v>39</v>
      </c>
      <c r="C47" s="19">
        <v>9</v>
      </c>
      <c r="D47" s="20"/>
      <c r="E47" s="28">
        <v>3223100</v>
      </c>
      <c r="F47" s="26">
        <v>3223100</v>
      </c>
      <c r="G47" s="23">
        <v>3002510.41</v>
      </c>
      <c r="H47" s="16">
        <f t="shared" si="0"/>
        <v>93.155980577704696</v>
      </c>
      <c r="I47" s="16">
        <f t="shared" si="1"/>
        <v>93.155980577704696</v>
      </c>
      <c r="J47" s="21"/>
    </row>
    <row r="48" spans="2:10" ht="25.5" x14ac:dyDescent="0.2">
      <c r="B48" s="6" t="s">
        <v>56</v>
      </c>
      <c r="C48" s="4">
        <v>9</v>
      </c>
      <c r="D48" s="4">
        <v>9</v>
      </c>
      <c r="E48" s="27">
        <v>3223100</v>
      </c>
      <c r="F48" s="24">
        <v>3223100</v>
      </c>
      <c r="G48" s="25">
        <v>3002510.41</v>
      </c>
      <c r="H48" s="8">
        <f t="shared" si="0"/>
        <v>93.155980577704696</v>
      </c>
      <c r="I48" s="8">
        <f t="shared" si="1"/>
        <v>93.155980577704696</v>
      </c>
      <c r="J48" s="6" t="s">
        <v>105</v>
      </c>
    </row>
    <row r="49" spans="2:10" s="18" customFormat="1" x14ac:dyDescent="0.2">
      <c r="B49" s="14" t="s">
        <v>57</v>
      </c>
      <c r="C49" s="19">
        <v>10</v>
      </c>
      <c r="D49" s="19"/>
      <c r="E49" s="28">
        <v>112457900</v>
      </c>
      <c r="F49" s="26">
        <v>138282859.13999999</v>
      </c>
      <c r="G49" s="23">
        <v>121819790.15000001</v>
      </c>
      <c r="H49" s="16">
        <f t="shared" si="0"/>
        <v>108.32479545678872</v>
      </c>
      <c r="I49" s="16">
        <f t="shared" si="1"/>
        <v>88.094642320540629</v>
      </c>
      <c r="J49" s="14"/>
    </row>
    <row r="50" spans="2:10" x14ac:dyDescent="0.2">
      <c r="B50" s="6" t="s">
        <v>18</v>
      </c>
      <c r="C50" s="4">
        <v>10</v>
      </c>
      <c r="D50" s="4">
        <v>1</v>
      </c>
      <c r="E50" s="27">
        <v>5839300</v>
      </c>
      <c r="F50" s="24">
        <v>5839300</v>
      </c>
      <c r="G50" s="25">
        <v>5839300</v>
      </c>
      <c r="H50" s="8">
        <f t="shared" si="0"/>
        <v>100</v>
      </c>
      <c r="I50" s="8">
        <f t="shared" si="1"/>
        <v>100</v>
      </c>
      <c r="J50" s="6"/>
    </row>
    <row r="51" spans="2:10" ht="25.5" x14ac:dyDescent="0.2">
      <c r="B51" s="6" t="s">
        <v>14</v>
      </c>
      <c r="C51" s="4">
        <v>10</v>
      </c>
      <c r="D51" s="4">
        <v>3</v>
      </c>
      <c r="E51" s="27">
        <v>26950700</v>
      </c>
      <c r="F51" s="24">
        <v>65525531.939999998</v>
      </c>
      <c r="G51" s="25">
        <v>54659569.899999999</v>
      </c>
      <c r="H51" s="8">
        <f t="shared" si="0"/>
        <v>202.81317331275255</v>
      </c>
      <c r="I51" s="8">
        <f t="shared" si="1"/>
        <v>83.417208959173848</v>
      </c>
      <c r="J51" s="6" t="s">
        <v>94</v>
      </c>
    </row>
    <row r="52" spans="2:10" ht="76.5" x14ac:dyDescent="0.2">
      <c r="B52" s="6" t="s">
        <v>30</v>
      </c>
      <c r="C52" s="4">
        <v>10</v>
      </c>
      <c r="D52" s="4">
        <v>4</v>
      </c>
      <c r="E52" s="27">
        <v>66845100</v>
      </c>
      <c r="F52" s="24">
        <v>53792127.200000003</v>
      </c>
      <c r="G52" s="25">
        <v>48195023.25</v>
      </c>
      <c r="H52" s="8">
        <f t="shared" si="0"/>
        <v>72.099560401585165</v>
      </c>
      <c r="I52" s="8">
        <f t="shared" si="1"/>
        <v>89.594938439244316</v>
      </c>
      <c r="J52" s="6" t="s">
        <v>82</v>
      </c>
    </row>
    <row r="53" spans="2:10" ht="25.5" x14ac:dyDescent="0.2">
      <c r="B53" s="6" t="s">
        <v>4</v>
      </c>
      <c r="C53" s="4">
        <v>10</v>
      </c>
      <c r="D53" s="4">
        <v>6</v>
      </c>
      <c r="E53" s="27">
        <v>12822800</v>
      </c>
      <c r="F53" s="24">
        <v>13125900</v>
      </c>
      <c r="G53" s="25">
        <v>13125897</v>
      </c>
      <c r="H53" s="8">
        <f t="shared" si="0"/>
        <v>102.36373490969211</v>
      </c>
      <c r="I53" s="8">
        <f t="shared" si="1"/>
        <v>99.999977144424378</v>
      </c>
      <c r="J53" s="6" t="s">
        <v>83</v>
      </c>
    </row>
    <row r="54" spans="2:10" s="18" customFormat="1" x14ac:dyDescent="0.2">
      <c r="B54" s="14" t="s">
        <v>58</v>
      </c>
      <c r="C54" s="19">
        <v>11</v>
      </c>
      <c r="D54" s="19"/>
      <c r="E54" s="28">
        <v>95066000</v>
      </c>
      <c r="F54" s="26">
        <v>439978189.45999998</v>
      </c>
      <c r="G54" s="23">
        <v>124343393.97</v>
      </c>
      <c r="H54" s="16">
        <f t="shared" si="0"/>
        <v>130.7969136915406</v>
      </c>
      <c r="I54" s="16">
        <f t="shared" si="1"/>
        <v>28.261263160024097</v>
      </c>
      <c r="J54" s="14"/>
    </row>
    <row r="55" spans="2:10" ht="25.5" x14ac:dyDescent="0.2">
      <c r="B55" s="6" t="s">
        <v>72</v>
      </c>
      <c r="C55" s="4">
        <v>11</v>
      </c>
      <c r="D55" s="4">
        <v>1</v>
      </c>
      <c r="E55" s="27">
        <v>359400</v>
      </c>
      <c r="F55" s="24">
        <v>222858.8</v>
      </c>
      <c r="G55" s="25">
        <v>164570</v>
      </c>
      <c r="H55" s="8">
        <f t="shared" ref="H55" si="2">G55/E55*100</f>
        <v>45.790205898720089</v>
      </c>
      <c r="I55" s="8">
        <f t="shared" ref="I55" si="3">G55/F55*100</f>
        <v>73.844963716936462</v>
      </c>
      <c r="J55" s="6" t="s">
        <v>75</v>
      </c>
    </row>
    <row r="56" spans="2:10" ht="93" customHeight="1" x14ac:dyDescent="0.2">
      <c r="B56" s="6" t="s">
        <v>5</v>
      </c>
      <c r="C56" s="4">
        <v>11</v>
      </c>
      <c r="D56" s="4">
        <v>2</v>
      </c>
      <c r="E56" s="27">
        <v>21700300</v>
      </c>
      <c r="F56" s="24">
        <v>334130330.52999997</v>
      </c>
      <c r="G56" s="25">
        <v>33640000.420000002</v>
      </c>
      <c r="H56" s="8">
        <f t="shared" si="0"/>
        <v>155.02090026405168</v>
      </c>
      <c r="I56" s="8">
        <f t="shared" si="1"/>
        <v>10.067927795312681</v>
      </c>
      <c r="J56" s="6" t="s">
        <v>73</v>
      </c>
    </row>
    <row r="57" spans="2:10" ht="38.25" x14ac:dyDescent="0.2">
      <c r="B57" s="6" t="s">
        <v>71</v>
      </c>
      <c r="C57" s="4">
        <v>11</v>
      </c>
      <c r="D57" s="4">
        <v>3</v>
      </c>
      <c r="E57" s="27">
        <v>68550500</v>
      </c>
      <c r="F57" s="24">
        <v>101407165</v>
      </c>
      <c r="G57" s="25">
        <v>86398628.989999995</v>
      </c>
      <c r="H57" s="8">
        <f t="shared" ref="H57" si="4">G57/E57*100</f>
        <v>126.03646799075135</v>
      </c>
      <c r="I57" s="8">
        <f t="shared" ref="I57" si="5">G57/F57*100</f>
        <v>85.199728234193302</v>
      </c>
      <c r="J57" s="6" t="s">
        <v>95</v>
      </c>
    </row>
    <row r="58" spans="2:10" ht="38.25" x14ac:dyDescent="0.2">
      <c r="B58" s="6" t="s">
        <v>23</v>
      </c>
      <c r="C58" s="4">
        <v>11</v>
      </c>
      <c r="D58" s="4">
        <v>5</v>
      </c>
      <c r="E58" s="27">
        <v>4455800</v>
      </c>
      <c r="F58" s="24">
        <v>4217835.13</v>
      </c>
      <c r="G58" s="25">
        <v>4140194.56</v>
      </c>
      <c r="H58" s="8">
        <f t="shared" si="0"/>
        <v>92.916974729565965</v>
      </c>
      <c r="I58" s="8">
        <f t="shared" si="1"/>
        <v>98.159231747875367</v>
      </c>
      <c r="J58" s="6" t="s">
        <v>59</v>
      </c>
    </row>
    <row r="59" spans="2:10" s="18" customFormat="1" x14ac:dyDescent="0.2">
      <c r="B59" s="14" t="s">
        <v>60</v>
      </c>
      <c r="C59" s="19">
        <v>12</v>
      </c>
      <c r="D59" s="19"/>
      <c r="E59" s="28">
        <v>23749300</v>
      </c>
      <c r="F59" s="26">
        <v>27268295.140000001</v>
      </c>
      <c r="G59" s="23">
        <v>26985854.379999999</v>
      </c>
      <c r="H59" s="16">
        <f t="shared" si="0"/>
        <v>113.6279990568143</v>
      </c>
      <c r="I59" s="16">
        <f t="shared" si="1"/>
        <v>98.964215553081331</v>
      </c>
      <c r="J59" s="14"/>
    </row>
    <row r="60" spans="2:10" ht="38.25" x14ac:dyDescent="0.2">
      <c r="B60" s="6" t="s">
        <v>24</v>
      </c>
      <c r="C60" s="4">
        <v>12</v>
      </c>
      <c r="D60" s="4">
        <v>1</v>
      </c>
      <c r="E60" s="27">
        <v>15812200</v>
      </c>
      <c r="F60" s="24">
        <v>19027729.460000001</v>
      </c>
      <c r="G60" s="25">
        <v>18746260.289999999</v>
      </c>
      <c r="H60" s="8">
        <f t="shared" si="0"/>
        <v>118.55567403650345</v>
      </c>
      <c r="I60" s="8">
        <f t="shared" si="1"/>
        <v>98.520742211561782</v>
      </c>
      <c r="J60" s="6" t="s">
        <v>84</v>
      </c>
    </row>
    <row r="61" spans="2:10" ht="38.25" x14ac:dyDescent="0.2">
      <c r="B61" s="6" t="s">
        <v>25</v>
      </c>
      <c r="C61" s="4">
        <v>12</v>
      </c>
      <c r="D61" s="4">
        <v>2</v>
      </c>
      <c r="E61" s="27">
        <v>7937100</v>
      </c>
      <c r="F61" s="24">
        <v>8240565.6799999997</v>
      </c>
      <c r="G61" s="25">
        <v>8239594.0899999999</v>
      </c>
      <c r="H61" s="8">
        <f t="shared" si="0"/>
        <v>103.81114122286476</v>
      </c>
      <c r="I61" s="8">
        <f t="shared" si="1"/>
        <v>99.988209668635278</v>
      </c>
      <c r="J61" s="6" t="s">
        <v>84</v>
      </c>
    </row>
    <row r="62" spans="2:10" s="18" customFormat="1" ht="25.5" x14ac:dyDescent="0.2">
      <c r="B62" s="14" t="s">
        <v>61</v>
      </c>
      <c r="C62" s="19">
        <v>13</v>
      </c>
      <c r="D62" s="19"/>
      <c r="E62" s="28">
        <v>5627000</v>
      </c>
      <c r="F62" s="26">
        <v>5511000</v>
      </c>
      <c r="G62" s="23">
        <v>5462019.4400000004</v>
      </c>
      <c r="H62" s="16">
        <f t="shared" si="0"/>
        <v>97.068054736093842</v>
      </c>
      <c r="I62" s="16">
        <f t="shared" si="1"/>
        <v>99.111221919796776</v>
      </c>
      <c r="J62" s="14"/>
    </row>
    <row r="63" spans="2:10" ht="25.5" x14ac:dyDescent="0.2">
      <c r="B63" s="6" t="s">
        <v>35</v>
      </c>
      <c r="C63" s="4">
        <v>13</v>
      </c>
      <c r="D63" s="4">
        <v>1</v>
      </c>
      <c r="E63" s="27">
        <v>5627000</v>
      </c>
      <c r="F63" s="24">
        <v>5511000</v>
      </c>
      <c r="G63" s="25">
        <v>5462019.4400000004</v>
      </c>
      <c r="H63" s="8">
        <f t="shared" si="0"/>
        <v>97.068054736093842</v>
      </c>
      <c r="I63" s="8">
        <f t="shared" si="1"/>
        <v>99.111221919796776</v>
      </c>
      <c r="J63" s="6"/>
    </row>
  </sheetData>
  <autoFilter ref="B8:J63"/>
  <mergeCells count="9">
    <mergeCell ref="B3:J3"/>
    <mergeCell ref="F6:F7"/>
    <mergeCell ref="G6:G7"/>
    <mergeCell ref="H6:I6"/>
    <mergeCell ref="J6:J7"/>
    <mergeCell ref="E6:E7"/>
    <mergeCell ref="D6:D7"/>
    <mergeCell ref="C6:C7"/>
    <mergeCell ref="B6:B7"/>
  </mergeCells>
  <pageMargins left="0.59055118110236227" right="0.59055118110236227" top="0.59055118110236227" bottom="0.59055118110236227" header="0.31496062992125984" footer="0.31496062992125984"/>
  <pageSetup paperSize="9" scale="60" firstPageNumber="27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по РЗ, Прз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2019-03-28T09:43:33Z</cp:lastPrinted>
  <dcterms:created xsi:type="dcterms:W3CDTF">2013-06-27T09:53:53Z</dcterms:created>
  <dcterms:modified xsi:type="dcterms:W3CDTF">2019-03-28T10:51:56Z</dcterms:modified>
</cp:coreProperties>
</file>